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 activeTab="7"/>
  </bookViews>
  <sheets>
    <sheet name="Табл 1" sheetId="1" r:id="rId1"/>
    <sheet name="Табл 2 " sheetId="5" r:id="rId2"/>
    <sheet name="Табл 3 " sheetId="6" r:id="rId3"/>
    <sheet name="Табл 4 " sheetId="7" r:id="rId4"/>
    <sheet name="Табл 5" sheetId="8" r:id="rId5"/>
    <sheet name="Табл 6" sheetId="9" r:id="rId6"/>
    <sheet name="Табл 7" sheetId="10" r:id="rId7"/>
    <sheet name="Табл 8" sheetId="11" r:id="rId8"/>
  </sheets>
  <externalReferences>
    <externalReference r:id="rId9"/>
  </externalReferences>
  <definedNames>
    <definedName name="_xlnm.Print_Area" localSheetId="0">'Табл 1'!$A$1:$C$14</definedName>
    <definedName name="_xlnm.Print_Area" localSheetId="1">'Табл 2 '!$A$1:$E$17</definedName>
    <definedName name="_xlnm.Print_Area" localSheetId="2">'Табл 3 '!$A$1:$E$16</definedName>
    <definedName name="_xlnm.Print_Area" localSheetId="3">'Табл 4 '!$A$1:$E$29</definedName>
    <definedName name="_xlnm.Print_Area" localSheetId="4">'Табл 5'!$A$1:$E$9</definedName>
    <definedName name="_xlnm.Print_Area" localSheetId="5">'Табл 6'!$A$1:$E$14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2" i="11" l="1"/>
  <c r="D2" i="10"/>
  <c r="D2" i="9"/>
  <c r="D2" i="8"/>
  <c r="D2" i="7"/>
  <c r="D2" i="6"/>
  <c r="D2" i="5"/>
</calcChain>
</file>

<file path=xl/sharedStrings.xml><?xml version="1.0" encoding="utf-8"?>
<sst xmlns="http://schemas.openxmlformats.org/spreadsheetml/2006/main" count="104" uniqueCount="77">
  <si>
    <t>Таблица 1</t>
  </si>
  <si>
    <t>Таблица 2</t>
  </si>
  <si>
    <t>Таблица 3</t>
  </si>
  <si>
    <t>Тарифы Центров здоровья</t>
  </si>
  <si>
    <t>Таблица 4</t>
  </si>
  <si>
    <t>Приложение №51</t>
  </si>
  <si>
    <t>Всего за комплексное посещение</t>
  </si>
  <si>
    <t xml:space="preserve"> Динамическое наблюдение за выявленными предрисками и факторами риска развития заболеваний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</si>
  <si>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</si>
  <si>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</si>
  <si>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</si>
  <si>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</si>
  <si>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</si>
  <si>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</si>
  <si>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</si>
  <si>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</si>
  <si>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</si>
  <si>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</si>
  <si>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</si>
  <si>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</si>
  <si>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(в ред.ДС №1 от 27.02.2026г.)</t>
  </si>
  <si>
    <t>Наименование</t>
  </si>
  <si>
    <t>Стоимость (руб.)</t>
  </si>
  <si>
    <t>Профилактическое посещение в центре здоровья (  центре медицины здорового долголетия)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</si>
  <si>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</si>
  <si>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Всего за комплексное посещение, включающее:</t>
  </si>
  <si>
    <t>Клинический анализ крови с СОЭ</t>
  </si>
  <si>
    <t xml:space="preserve">Общий анализ мочи </t>
  </si>
  <si>
    <t xml:space="preserve">Биохимический анализ крови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</si>
  <si>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</si>
  <si>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Всего за комплексное посещение, включающее определение уровня:</t>
  </si>
  <si>
    <t>Инсулин</t>
  </si>
  <si>
    <t>Глюкозы</t>
  </si>
  <si>
    <t>Гликозилированного гемоглобина (HBA1c)</t>
  </si>
  <si>
    <t>у мужчин - тестостерона общего и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</si>
  <si>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</si>
  <si>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</si>
  <si>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</si>
  <si>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</si>
  <si>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</si>
  <si>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</si>
  <si>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</si>
  <si>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</si>
  <si>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</si>
  <si>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</si>
  <si>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</si>
  <si>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</si>
  <si>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</si>
  <si>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</si>
  <si>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</si>
  <si>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</si>
  <si>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</si>
  <si>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</si>
  <si>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</si>
  <si>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</si>
  <si>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</si>
  <si>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</si>
  <si>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</si>
  <si>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</si>
  <si>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</si>
  <si>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Таблица 5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</si>
  <si>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</si>
  <si>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16-S секвенирование микробиома кишечника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</si>
  <si>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</si>
  <si>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</si>
  <si>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Кальция ионизированного и общего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</si>
  <si>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</si>
  <si>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</si>
  <si>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</si>
  <si>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</si>
  <si>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Таблица 7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</si>
  <si>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</si>
  <si>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</si>
  <si>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</si>
  <si>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Таблица 8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</si>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</sst>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79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4" applyNumberFormat="0" applyAlignment="0" applyProtection="0"/>
    <xf numFmtId="0" fontId="16" fillId="37" borderId="5" applyNumberFormat="0" applyAlignment="0" applyProtection="0"/>
    <xf numFmtId="165" fontId="17" fillId="0" borderId="0"/>
    <xf numFmtId="166" fontId="17" fillId="0" borderId="0"/>
    <xf numFmtId="165" fontId="17" fillId="0" borderId="0"/>
    <xf numFmtId="165" fontId="3" fillId="0" borderId="0" applyFont="0" applyFill="0" applyBorder="0" applyAlignment="0" applyProtection="0"/>
    <xf numFmtId="167" fontId="17" fillId="0" borderId="0"/>
    <xf numFmtId="168" fontId="17" fillId="0" borderId="0"/>
    <xf numFmtId="167" fontId="17" fillId="0" borderId="0"/>
    <xf numFmtId="167" fontId="3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4" applyNumberFormat="0" applyAlignment="0" applyProtection="0"/>
    <xf numFmtId="0" fontId="29" fillId="0" borderId="9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0" applyNumberFormat="0" applyFont="0" applyAlignment="0" applyProtection="0"/>
    <xf numFmtId="0" fontId="32" fillId="36" borderId="11" applyNumberFormat="0" applyAlignment="0" applyProtection="0"/>
    <xf numFmtId="9" fontId="17" fillId="0" borderId="0"/>
    <xf numFmtId="9" fontId="1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8" fillId="23" borderId="4" applyNumberFormat="0" applyAlignment="0" applyProtection="0"/>
    <xf numFmtId="0" fontId="32" fillId="36" borderId="11" applyNumberFormat="0" applyAlignment="0" applyProtection="0"/>
    <xf numFmtId="0" fontId="15" fillId="36" borderId="4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16" fillId="37" borderId="5" applyNumberFormat="0" applyAlignment="0" applyProtection="0"/>
    <xf numFmtId="0" fontId="3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4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" fillId="0" borderId="0"/>
    <xf numFmtId="0" fontId="45" fillId="0" borderId="0"/>
    <xf numFmtId="0" fontId="3" fillId="0" borderId="0"/>
    <xf numFmtId="0" fontId="29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1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50" fillId="0" borderId="0"/>
    <xf numFmtId="0" fontId="51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9" borderId="10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9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0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164" fontId="0" fillId="0" borderId="0" xfId="2" applyNumberFormat="1" applyFont="1"/>
    <xf numFmtId="0" fontId="10" fillId="0" borderId="0" xfId="257" applyFont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5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164" fontId="10" fillId="0" borderId="13" xfId="2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0" fillId="41" borderId="0" xfId="0" applyFill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/>
    <xf numFmtId="0" fontId="56" fillId="0" borderId="13" xfId="0" applyFont="1" applyBorder="1" applyAlignment="1"/>
    <xf numFmtId="0" fontId="48" fillId="0" borderId="13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43" fontId="1" fillId="0" borderId="13" xfId="48877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8" fillId="0" borderId="13" xfId="8161" applyFont="1" applyFill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4" fontId="59" fillId="0" borderId="14" xfId="0" applyNumberFormat="1" applyFont="1" applyBorder="1" applyAlignment="1">
      <alignment horizontal="center" vertical="center" wrapText="1"/>
    </xf>
    <xf numFmtId="0" fontId="56" fillId="0" borderId="13" xfId="48878" applyFont="1" applyFill="1" applyBorder="1" applyAlignment="1">
      <alignment horizontal="left" vertical="center" wrapText="1"/>
    </xf>
    <xf numFmtId="4" fontId="56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56" fillId="2" borderId="13" xfId="0" applyNumberFormat="1" applyFont="1" applyFill="1" applyBorder="1" applyAlignment="1">
      <alignment horizontal="center" vertical="center"/>
    </xf>
    <xf numFmtId="0" fontId="54" fillId="0" borderId="13" xfId="8161" applyFont="1" applyFill="1" applyBorder="1" applyAlignment="1">
      <alignment horizontal="center" vertical="center" wrapText="1"/>
    </xf>
    <xf numFmtId="4" fontId="55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48878" applyFont="1" applyFill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60" fillId="0" borderId="0" xfId="0" applyFont="1" applyBorder="1" applyAlignment="1">
      <alignment vertical="center" wrapText="1"/>
    </xf>
  </cellXfs>
  <cellStyles count="48879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4 3" xfId="48878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" xfId="48877" builtinId="3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6\&#1044;&#1057;&#8470;1\&#1055;&#1088;&#1080;&#1083;&#1086;&#1078;&#1077;&#1085;&#1080;&#1077;%20&#8470;17%20&#1082;%20&#1044;&#1057;&#8470;1%20&#1062;&#1077;&#1085;&#1090;&#1088;&#1099;%20&#1079;&#1076;&#1086;&#1088;&#1086;&#1074;&#1100;&#1103;%20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"/>
      <sheetName val="Табл 2"/>
      <sheetName val="Табл 3"/>
      <sheetName val="Табл 4"/>
      <sheetName val="Табл 5"/>
      <sheetName val="Табл 6"/>
      <sheetName val="Табл 7"/>
      <sheetName val="Табл 8"/>
    </sheetNames>
    <sheetDataSet>
      <sheetData sheetId="0">
        <row r="2">
          <cell r="B2" t="str">
            <v>Приложение №51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sqref="A1:B1"/>
    </sheetView>
  </sheetViews>
  <sheetFormatPr defaultRowHeight="15" x14ac:dyDescent="0.25"/>
  <cols>
    <col min="1" max="1" width="59.28515625" bestFit="1" customWidth="1"/>
    <col min="2" max="2" width="77.28515625" customWidth="1"/>
    <col min="3" max="3" width="16.140625" customWidth="1"/>
  </cols>
  <sheetData>
    <row r="1" spans="1:9" x14ac:dyDescent="0.25">
      <c r="A1" s="16" t="s">
        <v>20</v>
      </c>
      <c r="B1" s="16"/>
      <c r="C1" s="4"/>
    </row>
    <row r="2" spans="1:9" x14ac:dyDescent="0.25">
      <c r="A2" s="1"/>
      <c r="B2" s="7" t="s">
        <v>5</v>
      </c>
      <c r="C2" s="7"/>
    </row>
    <row r="3" spans="1:9" ht="15.75" x14ac:dyDescent="0.25">
      <c r="A3" s="10" t="s">
        <v>3</v>
      </c>
      <c r="B3" s="10"/>
      <c r="C3" s="6"/>
    </row>
    <row r="4" spans="1:9" x14ac:dyDescent="0.25">
      <c r="A4" s="1"/>
      <c r="B4" s="5"/>
      <c r="C4" s="6" t="s">
        <v>0</v>
      </c>
    </row>
    <row r="5" spans="1:9" ht="33" customHeight="1" x14ac:dyDescent="0.25">
      <c r="A5" s="8" t="s">
        <v>7</v>
      </c>
      <c r="B5" s="8"/>
      <c r="C5" s="8"/>
    </row>
    <row r="6" spans="1:9" x14ac:dyDescent="0.25">
      <c r="A6" s="9"/>
      <c r="B6" s="9"/>
      <c r="C6" s="9"/>
    </row>
    <row r="7" spans="1:9" ht="41.25" customHeight="1" x14ac:dyDescent="0.25"/>
    <row r="8" spans="1:9" ht="28.5" x14ac:dyDescent="0.25">
      <c r="A8" s="11" t="s">
        <v>8</v>
      </c>
      <c r="B8" s="12" t="s">
        <v>9</v>
      </c>
      <c r="C8" s="12" t="s">
        <v>10</v>
      </c>
    </row>
    <row r="9" spans="1:9" ht="45" x14ac:dyDescent="0.25">
      <c r="A9" s="13" t="s">
        <v>11</v>
      </c>
      <c r="B9" s="14" t="s">
        <v>12</v>
      </c>
      <c r="C9" s="15">
        <v>809.82</v>
      </c>
      <c r="D9" s="3"/>
    </row>
    <row r="10" spans="1:9" ht="45" x14ac:dyDescent="0.25">
      <c r="A10" s="14" t="s">
        <v>13</v>
      </c>
      <c r="B10" s="14" t="s">
        <v>14</v>
      </c>
      <c r="C10" s="15">
        <v>256.35000000000002</v>
      </c>
      <c r="H10" s="3"/>
      <c r="I10" s="3"/>
    </row>
    <row r="11" spans="1:9" ht="45" x14ac:dyDescent="0.25">
      <c r="A11" s="14" t="s">
        <v>15</v>
      </c>
      <c r="B11" s="14" t="s">
        <v>16</v>
      </c>
      <c r="C11" s="15">
        <v>1293.3900000000001</v>
      </c>
      <c r="H11" s="3"/>
      <c r="I11" s="3"/>
    </row>
    <row r="12" spans="1:9" ht="45" x14ac:dyDescent="0.25">
      <c r="A12" s="14" t="s">
        <v>17</v>
      </c>
      <c r="B12" s="14" t="s">
        <v>16</v>
      </c>
      <c r="C12" s="15">
        <v>705.04</v>
      </c>
      <c r="H12" s="3"/>
      <c r="I12" s="3"/>
    </row>
    <row r="13" spans="1:9" ht="60" x14ac:dyDescent="0.25">
      <c r="A13" s="14" t="s">
        <v>18</v>
      </c>
      <c r="B13" s="14" t="s">
        <v>19</v>
      </c>
      <c r="C13" s="15">
        <v>344.74</v>
      </c>
      <c r="H13" s="3"/>
      <c r="I13" s="3"/>
    </row>
    <row r="14" spans="1:9" x14ac:dyDescent="0.25">
      <c r="A14" s="2"/>
      <c r="B14" s="2"/>
      <c r="C14" s="2"/>
      <c r="H14" s="3"/>
      <c r="I14" s="3"/>
    </row>
  </sheetData>
  <mergeCells count="5">
    <mergeCell ref="A1:B1"/>
    <mergeCell ref="B2:C2"/>
    <mergeCell ref="A5:C5"/>
    <mergeCell ref="A6:C6"/>
    <mergeCell ref="A3:B3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1</v>
      </c>
    </row>
    <row r="5" spans="1:5" x14ac:dyDescent="0.25">
      <c r="A5" s="1"/>
      <c r="B5" s="18"/>
      <c r="C5" s="1"/>
      <c r="D5" s="5"/>
      <c r="E5" s="6"/>
    </row>
    <row r="6" spans="1:5" ht="25.5" x14ac:dyDescent="0.25">
      <c r="A6" s="1"/>
      <c r="B6" s="19"/>
      <c r="C6" s="20" t="s">
        <v>21</v>
      </c>
      <c r="D6" s="20" t="s">
        <v>22</v>
      </c>
      <c r="E6" s="6"/>
    </row>
    <row r="7" spans="1:5" ht="38.25" x14ac:dyDescent="0.25">
      <c r="A7" s="1"/>
      <c r="B7" s="21">
        <v>1</v>
      </c>
      <c r="C7" s="22" t="s">
        <v>23</v>
      </c>
      <c r="D7" s="23">
        <v>1140.93</v>
      </c>
      <c r="E7" s="6"/>
    </row>
    <row r="8" spans="1:5" x14ac:dyDescent="0.25">
      <c r="A8" s="1"/>
      <c r="B8" s="18"/>
      <c r="C8" s="1"/>
      <c r="D8" s="5"/>
      <c r="E8" s="6"/>
    </row>
    <row r="9" spans="1:5" ht="68.25" customHeight="1" x14ac:dyDescent="0.25">
      <c r="A9" s="24"/>
      <c r="B9" s="18"/>
      <c r="C9" s="25" t="s">
        <v>24</v>
      </c>
      <c r="D9" s="25"/>
    </row>
    <row r="10" spans="1:5" ht="24.75" customHeight="1" x14ac:dyDescent="0.25">
      <c r="A10" s="24"/>
      <c r="B10" s="18"/>
      <c r="C10" s="26"/>
      <c r="D10" s="26"/>
    </row>
    <row r="11" spans="1:5" ht="30" customHeight="1" x14ac:dyDescent="0.25">
      <c r="A11" s="24"/>
      <c r="B11" s="27" t="s">
        <v>25</v>
      </c>
      <c r="C11" s="27"/>
      <c r="D11" s="28" t="s">
        <v>22</v>
      </c>
    </row>
    <row r="12" spans="1:5" ht="15.75" customHeight="1" x14ac:dyDescent="0.25">
      <c r="A12" s="1"/>
      <c r="B12" s="27"/>
      <c r="C12" s="27"/>
      <c r="D12" s="29">
        <v>1157.3428000000001</v>
      </c>
    </row>
    <row r="13" spans="1:5" x14ac:dyDescent="0.25">
      <c r="B13" s="21">
        <v>1</v>
      </c>
      <c r="C13" s="30" t="s">
        <v>26</v>
      </c>
      <c r="D13" s="31">
        <v>133.94999999999999</v>
      </c>
    </row>
    <row r="14" spans="1:5" ht="18" customHeight="1" x14ac:dyDescent="0.25">
      <c r="B14" s="21">
        <v>2</v>
      </c>
      <c r="C14" s="30" t="s">
        <v>27</v>
      </c>
      <c r="D14" s="32">
        <v>118</v>
      </c>
    </row>
    <row r="15" spans="1:5" x14ac:dyDescent="0.25">
      <c r="B15" s="21">
        <v>3</v>
      </c>
      <c r="C15" s="30" t="s">
        <v>28</v>
      </c>
      <c r="D15" s="33">
        <v>905.39280000000008</v>
      </c>
    </row>
    <row r="16" spans="1:5" ht="15.75" customHeight="1" x14ac:dyDescent="0.25">
      <c r="B16" s="18"/>
      <c r="C16" s="18"/>
      <c r="D16" s="18"/>
    </row>
    <row r="17" spans="2:4" ht="15.75" customHeight="1" x14ac:dyDescent="0.25">
      <c r="B17" s="18"/>
      <c r="C17" s="18"/>
      <c r="D17" s="18"/>
    </row>
    <row r="18" spans="2:4" ht="15.75" customHeight="1" x14ac:dyDescent="0.25">
      <c r="B18" s="18"/>
      <c r="C18" s="18"/>
      <c r="D18" s="18"/>
    </row>
    <row r="19" spans="2:4" ht="15.75" customHeight="1" x14ac:dyDescent="0.25">
      <c r="B19" s="18"/>
      <c r="C19" s="18"/>
      <c r="D19" s="18"/>
    </row>
    <row r="20" spans="2:4" x14ac:dyDescent="0.25">
      <c r="B20" s="18"/>
      <c r="C20" s="18"/>
      <c r="D20" s="18"/>
    </row>
  </sheetData>
  <mergeCells count="5">
    <mergeCell ref="D2:E2"/>
    <mergeCell ref="C3:D3"/>
    <mergeCell ref="C9:D9"/>
    <mergeCell ref="B11:C12"/>
    <mergeCell ref="C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2</v>
      </c>
    </row>
    <row r="5" spans="1:5" ht="144" customHeight="1" x14ac:dyDescent="0.25">
      <c r="A5" s="24"/>
      <c r="B5" s="18"/>
      <c r="C5" s="25" t="s">
        <v>29</v>
      </c>
      <c r="D5" s="25"/>
    </row>
    <row r="6" spans="1:5" ht="30" customHeight="1" x14ac:dyDescent="0.25">
      <c r="A6" s="24"/>
      <c r="B6" s="34" t="s">
        <v>30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3248.9400000000005</v>
      </c>
    </row>
    <row r="8" spans="1:5" x14ac:dyDescent="0.25">
      <c r="B8" s="36">
        <v>1</v>
      </c>
      <c r="C8" s="37" t="s">
        <v>31</v>
      </c>
      <c r="D8" s="38">
        <v>311.85000000000002</v>
      </c>
    </row>
    <row r="9" spans="1:5" ht="48.75" customHeight="1" x14ac:dyDescent="0.25">
      <c r="B9" s="36">
        <v>2</v>
      </c>
      <c r="C9" s="37" t="s">
        <v>32</v>
      </c>
      <c r="D9" s="39">
        <v>240.18</v>
      </c>
    </row>
    <row r="10" spans="1:5" x14ac:dyDescent="0.25">
      <c r="B10" s="36">
        <v>3</v>
      </c>
      <c r="C10" s="37" t="s">
        <v>33</v>
      </c>
      <c r="D10" s="40">
        <v>603.05999999999995</v>
      </c>
    </row>
    <row r="11" spans="1:5" ht="44.25" customHeight="1" x14ac:dyDescent="0.25">
      <c r="B11" s="36">
        <v>4</v>
      </c>
      <c r="C11" s="14" t="s">
        <v>34</v>
      </c>
      <c r="D11" s="36">
        <v>377.96</v>
      </c>
    </row>
    <row r="12" spans="1:5" ht="30" customHeight="1" x14ac:dyDescent="0.25">
      <c r="B12" s="36">
        <v>5</v>
      </c>
      <c r="C12" s="14" t="s">
        <v>35</v>
      </c>
      <c r="D12" s="36">
        <v>377.96000000000004</v>
      </c>
    </row>
    <row r="13" spans="1:5" ht="39.75" customHeight="1" x14ac:dyDescent="0.25">
      <c r="B13" s="36">
        <v>6</v>
      </c>
      <c r="C13" s="14" t="s">
        <v>36</v>
      </c>
      <c r="D13" s="36">
        <v>377.96000000000004</v>
      </c>
    </row>
    <row r="14" spans="1:5" ht="49.5" customHeight="1" x14ac:dyDescent="0.25">
      <c r="B14" s="36">
        <v>7</v>
      </c>
      <c r="C14" s="14" t="s">
        <v>37</v>
      </c>
      <c r="D14" s="36">
        <v>377.96000000000004</v>
      </c>
    </row>
    <row r="15" spans="1:5" x14ac:dyDescent="0.25">
      <c r="B15" s="36">
        <v>8</v>
      </c>
      <c r="C15" s="14" t="s">
        <v>38</v>
      </c>
      <c r="D15" s="36">
        <v>178.11</v>
      </c>
    </row>
    <row r="16" spans="1:5" ht="76.5" customHeight="1" x14ac:dyDescent="0.25">
      <c r="B16" s="36">
        <v>8</v>
      </c>
      <c r="C16" s="14" t="s">
        <v>39</v>
      </c>
      <c r="D16" s="36">
        <v>403.9</v>
      </c>
    </row>
    <row r="17" spans="2:4" x14ac:dyDescent="0.25">
      <c r="B17" s="41"/>
      <c r="C17" s="41"/>
      <c r="D17" s="41"/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4</v>
      </c>
    </row>
    <row r="5" spans="1:5" ht="144" customHeight="1" x14ac:dyDescent="0.25">
      <c r="A5" s="24"/>
      <c r="B5" s="18"/>
      <c r="C5" s="25" t="s">
        <v>40</v>
      </c>
      <c r="D5" s="25"/>
    </row>
    <row r="6" spans="1:5" ht="30" customHeight="1" x14ac:dyDescent="0.25">
      <c r="A6" s="24"/>
      <c r="B6" s="34" t="s">
        <v>30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8137.0623999999989</v>
      </c>
    </row>
    <row r="8" spans="1:5" x14ac:dyDescent="0.25">
      <c r="B8" s="14">
        <v>1</v>
      </c>
      <c r="C8" s="37" t="s">
        <v>41</v>
      </c>
      <c r="D8" s="38">
        <v>1210</v>
      </c>
    </row>
    <row r="9" spans="1:5" ht="48.75" customHeight="1" x14ac:dyDescent="0.25">
      <c r="B9" s="14">
        <v>2</v>
      </c>
      <c r="C9" s="37" t="s">
        <v>42</v>
      </c>
      <c r="D9" s="39">
        <v>240.18</v>
      </c>
    </row>
    <row r="10" spans="1:5" x14ac:dyDescent="0.25">
      <c r="B10" s="14">
        <v>3</v>
      </c>
      <c r="C10" s="37" t="s">
        <v>43</v>
      </c>
      <c r="D10" s="40">
        <v>120.61</v>
      </c>
    </row>
    <row r="11" spans="1:5" ht="44.25" customHeight="1" x14ac:dyDescent="0.25">
      <c r="B11" s="14">
        <v>4</v>
      </c>
      <c r="C11" s="14" t="s">
        <v>44</v>
      </c>
      <c r="D11" s="36">
        <v>106.69</v>
      </c>
    </row>
    <row r="12" spans="1:5" ht="30" customHeight="1" x14ac:dyDescent="0.25">
      <c r="B12" s="14">
        <v>5</v>
      </c>
      <c r="C12" s="14" t="s">
        <v>45</v>
      </c>
      <c r="D12" s="36">
        <v>144.38999999999999</v>
      </c>
    </row>
    <row r="13" spans="1:5" ht="25.5" customHeight="1" x14ac:dyDescent="0.25">
      <c r="B13" s="14">
        <v>6</v>
      </c>
      <c r="C13" s="14" t="s">
        <v>46</v>
      </c>
      <c r="D13" s="36">
        <v>147.6</v>
      </c>
    </row>
    <row r="14" spans="1:5" ht="26.25" customHeight="1" x14ac:dyDescent="0.25">
      <c r="B14" s="14">
        <v>7</v>
      </c>
      <c r="C14" s="14" t="s">
        <v>47</v>
      </c>
      <c r="D14" s="36">
        <v>1406.69</v>
      </c>
    </row>
    <row r="15" spans="1:5" x14ac:dyDescent="0.25">
      <c r="B15" s="14">
        <v>8</v>
      </c>
      <c r="C15" s="14" t="s">
        <v>48</v>
      </c>
      <c r="D15" s="36">
        <v>63.09</v>
      </c>
    </row>
    <row r="16" spans="1:5" ht="21" customHeight="1" x14ac:dyDescent="0.25">
      <c r="B16" s="14">
        <v>9</v>
      </c>
      <c r="C16" s="14" t="s">
        <v>49</v>
      </c>
      <c r="D16" s="36">
        <v>1535.7</v>
      </c>
    </row>
    <row r="17" spans="2:4" x14ac:dyDescent="0.25">
      <c r="B17" s="14">
        <v>10</v>
      </c>
      <c r="C17" s="14" t="s">
        <v>50</v>
      </c>
      <c r="D17" s="36">
        <v>429.55</v>
      </c>
    </row>
    <row r="18" spans="2:4" x14ac:dyDescent="0.25">
      <c r="B18" s="14">
        <v>11</v>
      </c>
      <c r="C18" s="14" t="s">
        <v>51</v>
      </c>
      <c r="D18" s="36">
        <v>603.05999999999995</v>
      </c>
    </row>
    <row r="19" spans="2:4" x14ac:dyDescent="0.25">
      <c r="B19" s="14">
        <v>12</v>
      </c>
      <c r="C19" s="14" t="s">
        <v>52</v>
      </c>
      <c r="D19" s="36">
        <v>271.85000000000002</v>
      </c>
    </row>
    <row r="20" spans="2:4" x14ac:dyDescent="0.25">
      <c r="B20" s="14">
        <v>13</v>
      </c>
      <c r="C20" s="14" t="s">
        <v>53</v>
      </c>
      <c r="D20" s="36">
        <v>776.94</v>
      </c>
    </row>
    <row r="21" spans="2:4" x14ac:dyDescent="0.25">
      <c r="B21" s="14">
        <v>14</v>
      </c>
      <c r="C21" s="14" t="s">
        <v>54</v>
      </c>
      <c r="D21" s="36">
        <v>103.69</v>
      </c>
    </row>
    <row r="22" spans="2:4" x14ac:dyDescent="0.25">
      <c r="B22" s="14">
        <v>15</v>
      </c>
      <c r="C22" s="14" t="s">
        <v>55</v>
      </c>
      <c r="D22" s="36">
        <v>205.97</v>
      </c>
    </row>
    <row r="23" spans="2:4" x14ac:dyDescent="0.25">
      <c r="B23" s="14">
        <v>16</v>
      </c>
      <c r="C23" s="14" t="s">
        <v>56</v>
      </c>
      <c r="D23" s="36">
        <v>104.74</v>
      </c>
    </row>
    <row r="24" spans="2:4" x14ac:dyDescent="0.25">
      <c r="B24" s="14">
        <v>17</v>
      </c>
      <c r="C24" s="14" t="s">
        <v>57</v>
      </c>
      <c r="D24" s="36">
        <v>160.97</v>
      </c>
    </row>
    <row r="25" spans="2:4" x14ac:dyDescent="0.25">
      <c r="B25" s="14">
        <v>18</v>
      </c>
      <c r="C25" s="14" t="s">
        <v>58</v>
      </c>
      <c r="D25" s="36">
        <v>101.44</v>
      </c>
    </row>
    <row r="26" spans="2:4" ht="60" x14ac:dyDescent="0.25">
      <c r="B26" s="14">
        <v>19</v>
      </c>
      <c r="C26" s="14" t="s">
        <v>59</v>
      </c>
      <c r="D26" s="36">
        <v>403.9</v>
      </c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60</v>
      </c>
    </row>
    <row r="5" spans="1:5" ht="144" customHeight="1" x14ac:dyDescent="0.25">
      <c r="A5" s="24"/>
      <c r="B5" s="18"/>
      <c r="C5" s="25" t="s">
        <v>61</v>
      </c>
      <c r="D5" s="25"/>
    </row>
    <row r="6" spans="1:5" ht="30" customHeight="1" x14ac:dyDescent="0.25">
      <c r="A6" s="24"/>
      <c r="B6" s="34" t="s">
        <v>6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500</v>
      </c>
    </row>
    <row r="8" spans="1:5" x14ac:dyDescent="0.25">
      <c r="B8" s="14">
        <v>1</v>
      </c>
      <c r="C8" s="37" t="s">
        <v>62</v>
      </c>
      <c r="D8" s="38">
        <v>500</v>
      </c>
    </row>
    <row r="9" spans="1:5" ht="80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63</v>
      </c>
    </row>
    <row r="5" spans="1:5" ht="144" customHeight="1" x14ac:dyDescent="0.25">
      <c r="A5" s="24"/>
      <c r="B5" s="18"/>
      <c r="C5" s="25" t="s">
        <v>64</v>
      </c>
      <c r="D5" s="25"/>
    </row>
    <row r="6" spans="1:5" ht="30" customHeight="1" x14ac:dyDescent="0.25">
      <c r="A6" s="24"/>
      <c r="B6" s="34" t="s">
        <v>30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1183.01</v>
      </c>
    </row>
    <row r="8" spans="1:5" ht="35.25" customHeight="1" x14ac:dyDescent="0.25">
      <c r="B8" s="14">
        <v>1</v>
      </c>
      <c r="C8" s="37" t="s">
        <v>65</v>
      </c>
      <c r="D8" s="38">
        <v>120.61</v>
      </c>
    </row>
    <row r="9" spans="1:5" ht="48.75" customHeight="1" x14ac:dyDescent="0.25">
      <c r="B9" s="14">
        <v>2</v>
      </c>
      <c r="C9" s="14" t="s">
        <v>66</v>
      </c>
      <c r="D9" s="36">
        <v>120.61</v>
      </c>
    </row>
    <row r="10" spans="1:5" ht="34.5" customHeight="1" x14ac:dyDescent="0.25">
      <c r="B10" s="14">
        <v>3</v>
      </c>
      <c r="C10" s="14" t="s">
        <v>67</v>
      </c>
      <c r="D10" s="36">
        <v>429.55</v>
      </c>
    </row>
    <row r="11" spans="1:5" ht="44.25" customHeight="1" x14ac:dyDescent="0.25">
      <c r="B11" s="14">
        <v>4</v>
      </c>
      <c r="C11" s="14" t="s">
        <v>68</v>
      </c>
      <c r="D11" s="36">
        <v>82.69</v>
      </c>
    </row>
    <row r="12" spans="1:5" ht="46.5" customHeight="1" x14ac:dyDescent="0.25">
      <c r="B12" s="14">
        <v>5</v>
      </c>
      <c r="C12" s="14" t="s">
        <v>69</v>
      </c>
      <c r="D12" s="36">
        <v>429.55</v>
      </c>
    </row>
    <row r="13" spans="1:5" ht="25.5" customHeight="1" x14ac:dyDescent="0.25"/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70</v>
      </c>
    </row>
    <row r="5" spans="1:5" ht="144" customHeight="1" x14ac:dyDescent="0.25">
      <c r="A5" s="24"/>
      <c r="B5" s="18"/>
      <c r="C5" s="25" t="s">
        <v>71</v>
      </c>
      <c r="D5" s="25"/>
    </row>
    <row r="6" spans="1:5" ht="30" customHeight="1" x14ac:dyDescent="0.25">
      <c r="A6" s="24"/>
      <c r="B6" s="34" t="s">
        <v>30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8487.0623999999989</v>
      </c>
    </row>
    <row r="8" spans="1:5" ht="35.25" customHeight="1" x14ac:dyDescent="0.25">
      <c r="B8" s="14">
        <v>1</v>
      </c>
      <c r="C8" s="37" t="s">
        <v>72</v>
      </c>
      <c r="D8" s="38">
        <v>350</v>
      </c>
    </row>
    <row r="9" spans="1:5" ht="34.5" customHeight="1" x14ac:dyDescent="0.25">
      <c r="C9" s="42" t="s">
        <v>73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16" t="s">
        <v>20</v>
      </c>
      <c r="D1" s="16"/>
      <c r="E1" s="17"/>
    </row>
    <row r="2" spans="1:5" x14ac:dyDescent="0.25">
      <c r="B2" s="18"/>
      <c r="C2" s="1"/>
      <c r="D2" s="7" t="str">
        <f>'[1]Табл 1'!B2</f>
        <v>Приложение №51</v>
      </c>
      <c r="E2" s="7"/>
    </row>
    <row r="3" spans="1:5" ht="15.75" customHeight="1" x14ac:dyDescent="0.25">
      <c r="A3" s="1"/>
      <c r="B3" s="18"/>
      <c r="C3" s="10" t="s">
        <v>3</v>
      </c>
      <c r="D3" s="10"/>
      <c r="E3" s="6"/>
    </row>
    <row r="4" spans="1:5" x14ac:dyDescent="0.25">
      <c r="A4" s="1"/>
      <c r="B4" s="18"/>
      <c r="C4" s="1"/>
      <c r="D4" s="5"/>
      <c r="E4" s="6" t="s">
        <v>74</v>
      </c>
    </row>
    <row r="5" spans="1:5" ht="144" customHeight="1" x14ac:dyDescent="0.25">
      <c r="A5" s="24"/>
      <c r="B5" s="18"/>
      <c r="C5" s="25" t="s">
        <v>75</v>
      </c>
      <c r="D5" s="25"/>
    </row>
    <row r="6" spans="1:5" ht="30" customHeight="1" x14ac:dyDescent="0.25">
      <c r="A6" s="24"/>
      <c r="B6" s="34" t="s">
        <v>25</v>
      </c>
      <c r="C6" s="34"/>
      <c r="D6" s="12" t="s">
        <v>22</v>
      </c>
    </row>
    <row r="7" spans="1:5" ht="15.75" customHeight="1" x14ac:dyDescent="0.25">
      <c r="A7" s="1"/>
      <c r="B7" s="34"/>
      <c r="C7" s="34"/>
      <c r="D7" s="35">
        <v>9387.0623999999989</v>
      </c>
    </row>
    <row r="8" spans="1:5" ht="63.75" customHeight="1" x14ac:dyDescent="0.25">
      <c r="B8" s="14">
        <v>1</v>
      </c>
      <c r="C8" s="37" t="s">
        <v>76</v>
      </c>
      <c r="D8" s="38">
        <v>1250</v>
      </c>
    </row>
    <row r="9" spans="1:5" ht="34.5" customHeight="1" x14ac:dyDescent="0.25">
      <c r="C9" s="42" t="s">
        <v>73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 </vt:lpstr>
      <vt:lpstr>Табл 3 </vt:lpstr>
      <vt:lpstr>Табл 4 </vt:lpstr>
      <vt:lpstr>Табл 5</vt:lpstr>
      <vt:lpstr>Табл 6</vt:lpstr>
      <vt:lpstr>Табл 7</vt:lpstr>
      <vt:lpstr>Табл 8</vt:lpstr>
      <vt:lpstr>'Табл 1'!Область_печати</vt:lpstr>
      <vt:lpstr>'Табл 2 '!Область_печати</vt:lpstr>
      <vt:lpstr>'Табл 3 '!Область_печати</vt:lpstr>
      <vt:lpstr>'Табл 4 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2026-03-04T08:02:31Z</dcterms:modified>
</cp:coreProperties>
</file>